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zczepanik\Desktop\dostawa części 2026\dokumenty wersja edytowalna\"/>
    </mc:Choice>
  </mc:AlternateContent>
  <xr:revisionPtr revIDLastSave="0" documentId="13_ncr:1_{5E97730D-F8B7-40C9-9AEC-6B07C27DB4E7}" xr6:coauthVersionLast="47" xr6:coauthVersionMax="47" xr10:uidLastSave="{00000000-0000-0000-0000-000000000000}"/>
  <bookViews>
    <workbookView xWindow="-120" yWindow="-120" windowWidth="29040" windowHeight="15720" xr2:uid="{60BDE529-2F05-4605-8E2F-534BB1F14499}"/>
  </bookViews>
  <sheets>
    <sheet name="WYKAZ FILTRÓW PKM.03.02.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G12" i="1"/>
  <c r="F13" i="1"/>
  <c r="G13" i="1"/>
  <c r="F14" i="1"/>
  <c r="G14" i="1"/>
  <c r="F15" i="1"/>
  <c r="G15" i="1" s="1"/>
  <c r="F16" i="1"/>
  <c r="G16" i="1"/>
  <c r="F17" i="1"/>
  <c r="G17" i="1" s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G11" i="1"/>
  <c r="F11" i="1"/>
  <c r="G53" i="1" l="1"/>
  <c r="F53" i="1"/>
</calcChain>
</file>

<file path=xl/sharedStrings.xml><?xml version="1.0" encoding="utf-8"?>
<sst xmlns="http://schemas.openxmlformats.org/spreadsheetml/2006/main" count="141" uniqueCount="108">
  <si>
    <t>NAZWA CZĘŚCI</t>
  </si>
  <si>
    <t>Filtr oleju</t>
  </si>
  <si>
    <t>0120-390-154</t>
  </si>
  <si>
    <t>0520-130-006</t>
  </si>
  <si>
    <t xml:space="preserve">filtr oleju skrzyni biegów </t>
  </si>
  <si>
    <t>0520-721-579</t>
  </si>
  <si>
    <t>Filtr paliwa euro 6</t>
  </si>
  <si>
    <t>0120-302-652</t>
  </si>
  <si>
    <t>Filtr paliwa główny</t>
  </si>
  <si>
    <t>0120-390-147</t>
  </si>
  <si>
    <t>Filtr powietrza klimatyzator (na dachu)</t>
  </si>
  <si>
    <t>1804-170-403</t>
  </si>
  <si>
    <t>Filtr powietrza pyłkowy</t>
  </si>
  <si>
    <t>0004-011-095</t>
  </si>
  <si>
    <t>0299-000-520</t>
  </si>
  <si>
    <t>0120-302-811</t>
  </si>
  <si>
    <t>0000-363-310</t>
  </si>
  <si>
    <t>Wkład filtra napędu wentylatora</t>
  </si>
  <si>
    <t>0000-031-668</t>
  </si>
  <si>
    <t>0120-432-645</t>
  </si>
  <si>
    <t>0132-023-000</t>
  </si>
  <si>
    <t>Wkład filtra odśrodkowego oleju</t>
  </si>
  <si>
    <t>0120-302-573</t>
  </si>
  <si>
    <t>0120-310-085</t>
  </si>
  <si>
    <t>Wkład filtra ogrzewania</t>
  </si>
  <si>
    <t>0000-039-553</t>
  </si>
  <si>
    <t>Wkład filtra oleju do silnika DAF</t>
  </si>
  <si>
    <t>0131-506-050</t>
  </si>
  <si>
    <t>Wkład filtra oleju Euro 6</t>
  </si>
  <si>
    <t>0120-302-571</t>
  </si>
  <si>
    <t>Wkład filtra oleju układu kierowniczego</t>
  </si>
  <si>
    <t>5104-504-020</t>
  </si>
  <si>
    <t>Wkład filtra paliwa</t>
  </si>
  <si>
    <t>0120-302-481</t>
  </si>
  <si>
    <t>0131-506-023</t>
  </si>
  <si>
    <t>Wkład filtra powietrza</t>
  </si>
  <si>
    <t>0120-390-081</t>
  </si>
  <si>
    <t>0120-390-082</t>
  </si>
  <si>
    <t>0499-000-469</t>
  </si>
  <si>
    <t>0499-000-509</t>
  </si>
  <si>
    <t>0499-000-511</t>
  </si>
  <si>
    <t>Wkład filtra powietrza bezpieczeństwa</t>
  </si>
  <si>
    <t>Wkład filtra powietrza do układu SCR</t>
  </si>
  <si>
    <t>1512-100-220</t>
  </si>
  <si>
    <t>Wkład filtra separatora R160P</t>
  </si>
  <si>
    <t>0000-399-862</t>
  </si>
  <si>
    <t>Wkład osuszacza</t>
  </si>
  <si>
    <t>0000-054-873</t>
  </si>
  <si>
    <t>Wkład separatora paliwa preline 420</t>
  </si>
  <si>
    <t>0112-142-463</t>
  </si>
  <si>
    <t>Wkład wstępnego filtra paliwa 10mm</t>
  </si>
  <si>
    <t>0120-436-050</t>
  </si>
  <si>
    <t>Filtr separator oleju z powietrza</t>
  </si>
  <si>
    <t>0190-142-100</t>
  </si>
  <si>
    <t>Filtr powietrza klimatyzacji 07</t>
  </si>
  <si>
    <t>1804-160-220</t>
  </si>
  <si>
    <t>Zbiornik osuszacza 07</t>
  </si>
  <si>
    <t>1804-160-203</t>
  </si>
  <si>
    <t>Zbiornik osuszacza 04</t>
  </si>
  <si>
    <t>0000-404-515</t>
  </si>
  <si>
    <t xml:space="preserve">ZAMAWIAJĄCY:
Przedsiębiorstwo Komunikacji Miejskiej
w Czechowicach-Dziedzicach Sp. z o.o.
ul. Michała Drzymały 16, 
43-502 Czechowice-Dziedzice </t>
  </si>
  <si>
    <t>WYKONAWCA:</t>
  </si>
  <si>
    <t>Wykaz filtrów autobusowych/ formularz ofertowy</t>
  </si>
  <si>
    <t>PRODUCENT</t>
  </si>
  <si>
    <t>Sukcesywna dostawa nowych części zamiennych do autobusów miejskich Solaris Urbino oraz filtrów autobusowych dla potrzeb Przedsiębiorstwa Komunikacji Miejskiej w Czechowicach-Dziedzicach Sp. z o.o.</t>
  </si>
  <si>
    <t>Fleetguard</t>
  </si>
  <si>
    <t>Voith</t>
  </si>
  <si>
    <t>OE Solaris</t>
  </si>
  <si>
    <t>Komplet filtrów do pompy ad blue DAF U12</t>
  </si>
  <si>
    <t>Bosch/Paccar</t>
  </si>
  <si>
    <t>Wkład filtra Adblue Euro 6 nU12</t>
  </si>
  <si>
    <t>Filtr AdBlue nH12</t>
  </si>
  <si>
    <t>Bosch/Paccar/Fleetguard</t>
  </si>
  <si>
    <t>Rexroth</t>
  </si>
  <si>
    <t>Mann/Paccar/Fleetguard</t>
  </si>
  <si>
    <t>Donaldson</t>
  </si>
  <si>
    <t>Paccar</t>
  </si>
  <si>
    <t>Donaldson/Spheros/Mann</t>
  </si>
  <si>
    <t>Paccar/Mann</t>
  </si>
  <si>
    <t>Mann</t>
  </si>
  <si>
    <t>Fleetguard/Paccar</t>
  </si>
  <si>
    <t>Parker Racor</t>
  </si>
  <si>
    <t>Wabco/Knorr</t>
  </si>
  <si>
    <t>Spheros</t>
  </si>
  <si>
    <t>Konvekta</t>
  </si>
  <si>
    <t>Zbiornik osuszacza po 2017</t>
  </si>
  <si>
    <t>1804-170-431</t>
  </si>
  <si>
    <t>Zbiornik osuszacza do 2017</t>
  </si>
  <si>
    <t>1804-170-303</t>
  </si>
  <si>
    <t>Filtr góra 04  05</t>
  </si>
  <si>
    <t>0000-007-636</t>
  </si>
  <si>
    <t>Filtr dół   04   05</t>
  </si>
  <si>
    <t>0004-357-203</t>
  </si>
  <si>
    <t>Filtr baterii kondensatorów</t>
  </si>
  <si>
    <t>5300-020-028</t>
  </si>
  <si>
    <t xml:space="preserve">NR KATALOGOWY </t>
  </si>
  <si>
    <t>ILOŚĆ
[szt.]</t>
  </si>
  <si>
    <t>CENA JEDNOSTKOWA NETTO [zł]</t>
  </si>
  <si>
    <t>WARTOŚĆ NETTO [zł]</t>
  </si>
  <si>
    <t>WARTOŚĆ BRUTTO [zł]</t>
  </si>
  <si>
    <t>Załącznik nr 2 do zapytania ofertowego PKM.01.03.2026</t>
  </si>
  <si>
    <t>WYMAGANY STAN MAGAZYNU KONSYGNACYJNEGO</t>
  </si>
  <si>
    <t>Wkład osuszacza  04 , 05</t>
  </si>
  <si>
    <t>1102-751-152</t>
  </si>
  <si>
    <t>Wkład separatora 04,05</t>
  </si>
  <si>
    <t>5300-031-057</t>
  </si>
  <si>
    <t xml:space="preserve">CZĘŚĆ 2: Sukcesywna dostawa nowych filtrów autobusowych 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</si>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</sst>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9"/>
      <color rgb="FF000000"/>
      <name val="Arial Narrow"/>
      <family val="2"/>
      <charset val="238"/>
    </font>
    <font>
      <b/>
      <i/>
      <sz val="10"/>
      <color indexed="8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4" borderId="2" xfId="0" applyNumberFormat="1" applyFont="1" applyFill="1" applyBorder="1" applyAlignment="1" applyProtection="1">
      <alignment horizontal="center" vertical="center"/>
      <protection locked="0"/>
    </xf>
    <xf numFmtId="164" fontId="2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quotePrefix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4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center"/>
    </xf>
    <xf numFmtId="164" fontId="2" fillId="5" borderId="5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CACB-2F23-4E51-BD5C-04A66245B789}">
  <sheetPr>
    <pageSetUpPr fitToPage="1"/>
  </sheetPr>
  <dimension ref="A1:H53"/>
  <sheetViews>
    <sheetView tabSelected="1" topLeftCell="A29" zoomScaleNormal="100" workbookViewId="0">
      <selection activeCell="J43" sqref="J43"/>
    </sheetView>
  </sheetViews>
  <sheetFormatPr defaultRowHeight="12.75" x14ac:dyDescent="0.2"/>
  <cols>
    <col min="1" max="1" width="37.42578125" style="1" bestFit="1" customWidth="1"/>
    <col min="2" max="2" width="18.85546875" style="1" bestFit="1" customWidth="1"/>
    <col min="3" max="3" width="22.7109375" style="1" bestFit="1" customWidth="1"/>
    <col min="4" max="4" width="14.5703125" style="1" bestFit="1" customWidth="1"/>
    <col min="5" max="5" width="14.5703125" style="1" customWidth="1"/>
    <col min="6" max="6" width="14.28515625" style="1" customWidth="1"/>
    <col min="7" max="7" width="14.140625" style="1" customWidth="1"/>
    <col min="8" max="8" width="17.5703125" style="1" customWidth="1"/>
    <col min="9" max="16384" width="9.140625" style="1"/>
  </cols>
  <sheetData>
    <row r="1" spans="1:8" x14ac:dyDescent="0.2">
      <c r="C1" s="34" t="s">
        <v>100</v>
      </c>
      <c r="D1" s="34"/>
      <c r="E1" s="34"/>
      <c r="F1" s="34"/>
      <c r="G1" s="34"/>
      <c r="H1" s="34"/>
    </row>
    <row r="2" spans="1:8" x14ac:dyDescent="0.2">
      <c r="C2" s="2"/>
      <c r="D2" s="2"/>
      <c r="E2" s="2"/>
      <c r="F2" s="2"/>
      <c r="G2" s="2"/>
    </row>
    <row r="3" spans="1:8" ht="30" customHeight="1" x14ac:dyDescent="0.2">
      <c r="A3" s="30" t="s">
        <v>64</v>
      </c>
      <c r="B3" s="30"/>
      <c r="C3" s="30"/>
      <c r="D3" s="30"/>
      <c r="E3" s="30"/>
      <c r="F3" s="30"/>
      <c r="G3" s="30"/>
    </row>
    <row r="4" spans="1:8" x14ac:dyDescent="0.2">
      <c r="E4" s="3"/>
      <c r="F4" s="3"/>
      <c r="G4" s="3"/>
    </row>
    <row r="5" spans="1:8" ht="65.25" customHeight="1" x14ac:dyDescent="0.2">
      <c r="A5" s="33" t="s">
        <v>60</v>
      </c>
      <c r="B5" s="33"/>
      <c r="C5" s="33"/>
      <c r="D5" s="32" t="s">
        <v>61</v>
      </c>
      <c r="E5" s="32"/>
      <c r="F5" s="32"/>
      <c r="G5" s="32"/>
      <c r="H5" s="32"/>
    </row>
    <row r="7" spans="1:8" ht="15" x14ac:dyDescent="0.25">
      <c r="A7" s="29" t="s">
        <v>106</v>
      </c>
      <c r="B7" s="31"/>
      <c r="C7" s="31"/>
      <c r="D7" s="31"/>
      <c r="E7" s="31"/>
      <c r="F7" s="31"/>
      <c r="G7" s="31"/>
      <c r="H7" s="31"/>
    </row>
    <row r="8" spans="1:8" ht="15" x14ac:dyDescent="0.25">
      <c r="A8" s="29" t="s">
        <v>62</v>
      </c>
      <c r="B8" s="29"/>
      <c r="C8" s="29"/>
      <c r="D8" s="29"/>
      <c r="E8" s="29"/>
      <c r="F8" s="29"/>
      <c r="G8" s="29"/>
      <c r="H8" s="29"/>
    </row>
    <row r="9" spans="1:8" ht="13.5" thickBot="1" x14ac:dyDescent="0.25"/>
    <row r="10" spans="1:8" ht="58.5" customHeight="1" thickBot="1" x14ac:dyDescent="0.25">
      <c r="A10" s="6" t="s">
        <v>0</v>
      </c>
      <c r="B10" s="5" t="s">
        <v>95</v>
      </c>
      <c r="C10" s="5" t="s">
        <v>63</v>
      </c>
      <c r="D10" s="6" t="s">
        <v>96</v>
      </c>
      <c r="E10" s="5" t="s">
        <v>97</v>
      </c>
      <c r="F10" s="6" t="s">
        <v>98</v>
      </c>
      <c r="G10" s="6" t="s">
        <v>99</v>
      </c>
      <c r="H10" s="7" t="s">
        <v>101</v>
      </c>
    </row>
    <row r="11" spans="1:8" s="4" customFormat="1" ht="19.5" customHeight="1" x14ac:dyDescent="0.25">
      <c r="A11" s="15" t="s">
        <v>71</v>
      </c>
      <c r="B11" s="16" t="s">
        <v>16</v>
      </c>
      <c r="C11" s="16" t="s">
        <v>72</v>
      </c>
      <c r="D11" s="17">
        <v>4</v>
      </c>
      <c r="E11" s="11"/>
      <c r="F11" s="10">
        <f>ROUND(D11*E11,2)</f>
        <v>0</v>
      </c>
      <c r="G11" s="10">
        <f>ROUND(F11*1.23,2)</f>
        <v>0</v>
      </c>
      <c r="H11" s="8">
        <v>2</v>
      </c>
    </row>
    <row r="12" spans="1:8" s="4" customFormat="1" ht="19.5" customHeight="1" x14ac:dyDescent="0.25">
      <c r="A12" s="18" t="s">
        <v>93</v>
      </c>
      <c r="B12" s="19" t="s">
        <v>94</v>
      </c>
      <c r="C12" s="16" t="s">
        <v>67</v>
      </c>
      <c r="D12" s="9">
        <v>3</v>
      </c>
      <c r="E12" s="12"/>
      <c r="F12" s="10">
        <f t="shared" ref="F12:F52" si="0">ROUND(D12*E12,2)</f>
        <v>0</v>
      </c>
      <c r="G12" s="10">
        <f t="shared" ref="G12:G52" si="1">ROUND(F12*1.23,2)</f>
        <v>0</v>
      </c>
      <c r="H12" s="9">
        <v>2</v>
      </c>
    </row>
    <row r="13" spans="1:8" s="4" customFormat="1" ht="19.5" customHeight="1" x14ac:dyDescent="0.25">
      <c r="A13" s="18" t="s">
        <v>91</v>
      </c>
      <c r="B13" s="19" t="s">
        <v>92</v>
      </c>
      <c r="C13" s="16" t="s">
        <v>67</v>
      </c>
      <c r="D13" s="9">
        <v>16</v>
      </c>
      <c r="E13" s="12"/>
      <c r="F13" s="10">
        <f t="shared" si="0"/>
        <v>0</v>
      </c>
      <c r="G13" s="10">
        <f t="shared" si="1"/>
        <v>0</v>
      </c>
      <c r="H13" s="9">
        <v>8</v>
      </c>
    </row>
    <row r="14" spans="1:8" s="4" customFormat="1" ht="19.5" customHeight="1" x14ac:dyDescent="0.25">
      <c r="A14" s="18" t="s">
        <v>89</v>
      </c>
      <c r="B14" s="19" t="s">
        <v>90</v>
      </c>
      <c r="C14" s="16" t="s">
        <v>67</v>
      </c>
      <c r="D14" s="9">
        <v>32</v>
      </c>
      <c r="E14" s="12"/>
      <c r="F14" s="10">
        <f t="shared" si="0"/>
        <v>0</v>
      </c>
      <c r="G14" s="10">
        <f t="shared" si="1"/>
        <v>0</v>
      </c>
      <c r="H14" s="9">
        <v>16</v>
      </c>
    </row>
    <row r="15" spans="1:8" s="4" customFormat="1" ht="19.5" customHeight="1" x14ac:dyDescent="0.25">
      <c r="A15" s="20" t="s">
        <v>1</v>
      </c>
      <c r="B15" s="16" t="s">
        <v>2</v>
      </c>
      <c r="C15" s="16" t="s">
        <v>65</v>
      </c>
      <c r="D15" s="17">
        <v>5</v>
      </c>
      <c r="E15" s="11"/>
      <c r="F15" s="10">
        <f t="shared" si="0"/>
        <v>0</v>
      </c>
      <c r="G15" s="10">
        <f t="shared" si="1"/>
        <v>0</v>
      </c>
      <c r="H15" s="9">
        <v>2</v>
      </c>
    </row>
    <row r="16" spans="1:8" s="4" customFormat="1" ht="19.5" customHeight="1" x14ac:dyDescent="0.25">
      <c r="A16" s="20" t="s">
        <v>4</v>
      </c>
      <c r="B16" s="16" t="s">
        <v>3</v>
      </c>
      <c r="C16" s="16" t="s">
        <v>66</v>
      </c>
      <c r="D16" s="17">
        <v>5</v>
      </c>
      <c r="E16" s="11"/>
      <c r="F16" s="10">
        <f t="shared" si="0"/>
        <v>0</v>
      </c>
      <c r="G16" s="10">
        <f t="shared" si="1"/>
        <v>0</v>
      </c>
      <c r="H16" s="9">
        <v>2</v>
      </c>
    </row>
    <row r="17" spans="1:8" s="4" customFormat="1" ht="19.5" customHeight="1" x14ac:dyDescent="0.25">
      <c r="A17" s="15" t="s">
        <v>4</v>
      </c>
      <c r="B17" s="16" t="s">
        <v>5</v>
      </c>
      <c r="C17" s="16" t="s">
        <v>66</v>
      </c>
      <c r="D17" s="17">
        <v>4</v>
      </c>
      <c r="E17" s="11"/>
      <c r="F17" s="10">
        <f t="shared" si="0"/>
        <v>0</v>
      </c>
      <c r="G17" s="10">
        <f t="shared" si="1"/>
        <v>0</v>
      </c>
      <c r="H17" s="9">
        <v>2</v>
      </c>
    </row>
    <row r="18" spans="1:8" s="4" customFormat="1" ht="19.5" customHeight="1" x14ac:dyDescent="0.25">
      <c r="A18" s="20" t="s">
        <v>6</v>
      </c>
      <c r="B18" s="16" t="s">
        <v>7</v>
      </c>
      <c r="C18" s="16" t="s">
        <v>65</v>
      </c>
      <c r="D18" s="17">
        <v>5</v>
      </c>
      <c r="E18" s="11"/>
      <c r="F18" s="10">
        <f t="shared" si="0"/>
        <v>0</v>
      </c>
      <c r="G18" s="10">
        <f t="shared" si="1"/>
        <v>0</v>
      </c>
      <c r="H18" s="9">
        <v>2</v>
      </c>
    </row>
    <row r="19" spans="1:8" s="4" customFormat="1" ht="19.5" customHeight="1" x14ac:dyDescent="0.25">
      <c r="A19" s="20" t="s">
        <v>8</v>
      </c>
      <c r="B19" s="16" t="s">
        <v>9</v>
      </c>
      <c r="C19" s="16" t="s">
        <v>65</v>
      </c>
      <c r="D19" s="17">
        <v>3</v>
      </c>
      <c r="E19" s="11"/>
      <c r="F19" s="10">
        <f t="shared" si="0"/>
        <v>0</v>
      </c>
      <c r="G19" s="10">
        <f t="shared" si="1"/>
        <v>0</v>
      </c>
      <c r="H19" s="9">
        <v>2</v>
      </c>
    </row>
    <row r="20" spans="1:8" s="4" customFormat="1" ht="19.5" customHeight="1" x14ac:dyDescent="0.25">
      <c r="A20" s="18" t="s">
        <v>54</v>
      </c>
      <c r="B20" s="16" t="s">
        <v>55</v>
      </c>
      <c r="C20" s="16" t="s">
        <v>67</v>
      </c>
      <c r="D20" s="17">
        <v>4</v>
      </c>
      <c r="E20" s="13"/>
      <c r="F20" s="10">
        <f t="shared" si="0"/>
        <v>0</v>
      </c>
      <c r="G20" s="10">
        <f t="shared" si="1"/>
        <v>0</v>
      </c>
      <c r="H20" s="9">
        <v>1</v>
      </c>
    </row>
    <row r="21" spans="1:8" s="4" customFormat="1" ht="19.5" customHeight="1" x14ac:dyDescent="0.25">
      <c r="A21" s="20" t="s">
        <v>10</v>
      </c>
      <c r="B21" s="16" t="s">
        <v>11</v>
      </c>
      <c r="C21" s="16" t="s">
        <v>67</v>
      </c>
      <c r="D21" s="17">
        <v>7</v>
      </c>
      <c r="E21" s="11"/>
      <c r="F21" s="10">
        <f t="shared" si="0"/>
        <v>0</v>
      </c>
      <c r="G21" s="10">
        <f t="shared" si="1"/>
        <v>0</v>
      </c>
      <c r="H21" s="9">
        <v>2</v>
      </c>
    </row>
    <row r="22" spans="1:8" s="4" customFormat="1" ht="19.5" customHeight="1" x14ac:dyDescent="0.25">
      <c r="A22" s="20" t="s">
        <v>12</v>
      </c>
      <c r="B22" s="16" t="s">
        <v>13</v>
      </c>
      <c r="C22" s="16" t="s">
        <v>67</v>
      </c>
      <c r="D22" s="17">
        <v>6</v>
      </c>
      <c r="E22" s="11"/>
      <c r="F22" s="10">
        <f t="shared" si="0"/>
        <v>0</v>
      </c>
      <c r="G22" s="10">
        <f t="shared" si="1"/>
        <v>0</v>
      </c>
      <c r="H22" s="9">
        <v>2</v>
      </c>
    </row>
    <row r="23" spans="1:8" s="4" customFormat="1" ht="19.5" customHeight="1" x14ac:dyDescent="0.25">
      <c r="A23" s="15" t="s">
        <v>52</v>
      </c>
      <c r="B23" s="16" t="s">
        <v>53</v>
      </c>
      <c r="C23" s="16" t="s">
        <v>65</v>
      </c>
      <c r="D23" s="17">
        <v>4</v>
      </c>
      <c r="E23" s="11"/>
      <c r="F23" s="10">
        <f t="shared" si="0"/>
        <v>0</v>
      </c>
      <c r="G23" s="10">
        <f t="shared" si="1"/>
        <v>0</v>
      </c>
      <c r="H23" s="9">
        <v>2</v>
      </c>
    </row>
    <row r="24" spans="1:8" s="4" customFormat="1" ht="19.5" customHeight="1" x14ac:dyDescent="0.25">
      <c r="A24" s="20" t="s">
        <v>68</v>
      </c>
      <c r="B24" s="16" t="s">
        <v>14</v>
      </c>
      <c r="C24" s="16" t="s">
        <v>69</v>
      </c>
      <c r="D24" s="17">
        <v>5</v>
      </c>
      <c r="E24" s="11"/>
      <c r="F24" s="10">
        <f t="shared" si="0"/>
        <v>0</v>
      </c>
      <c r="G24" s="10">
        <f t="shared" si="1"/>
        <v>0</v>
      </c>
      <c r="H24" s="9">
        <v>2</v>
      </c>
    </row>
    <row r="25" spans="1:8" s="4" customFormat="1" ht="19.5" customHeight="1" x14ac:dyDescent="0.25">
      <c r="A25" s="20" t="s">
        <v>70</v>
      </c>
      <c r="B25" s="16" t="s">
        <v>15</v>
      </c>
      <c r="C25" s="16" t="s">
        <v>69</v>
      </c>
      <c r="D25" s="17">
        <v>5</v>
      </c>
      <c r="E25" s="11"/>
      <c r="F25" s="10">
        <f t="shared" si="0"/>
        <v>0</v>
      </c>
      <c r="G25" s="10">
        <f t="shared" si="1"/>
        <v>0</v>
      </c>
      <c r="H25" s="9">
        <v>2</v>
      </c>
    </row>
    <row r="26" spans="1:8" s="4" customFormat="1" ht="19.5" customHeight="1" x14ac:dyDescent="0.25">
      <c r="A26" s="20" t="s">
        <v>17</v>
      </c>
      <c r="B26" s="16" t="s">
        <v>18</v>
      </c>
      <c r="C26" s="16" t="s">
        <v>73</v>
      </c>
      <c r="D26" s="17">
        <v>4</v>
      </c>
      <c r="E26" s="11"/>
      <c r="F26" s="10">
        <f t="shared" si="0"/>
        <v>0</v>
      </c>
      <c r="G26" s="10">
        <f t="shared" si="1"/>
        <v>0</v>
      </c>
      <c r="H26" s="9">
        <v>2</v>
      </c>
    </row>
    <row r="27" spans="1:8" s="4" customFormat="1" ht="19.5" customHeight="1" x14ac:dyDescent="0.25">
      <c r="A27" s="20" t="s">
        <v>17</v>
      </c>
      <c r="B27" s="16" t="s">
        <v>19</v>
      </c>
      <c r="C27" s="16" t="s">
        <v>74</v>
      </c>
      <c r="D27" s="17">
        <v>2</v>
      </c>
      <c r="E27" s="11"/>
      <c r="F27" s="10">
        <f t="shared" si="0"/>
        <v>0</v>
      </c>
      <c r="G27" s="10">
        <f t="shared" si="1"/>
        <v>0</v>
      </c>
      <c r="H27" s="9">
        <v>1</v>
      </c>
    </row>
    <row r="28" spans="1:8" s="4" customFormat="1" ht="19.5" customHeight="1" x14ac:dyDescent="0.25">
      <c r="A28" s="20" t="s">
        <v>17</v>
      </c>
      <c r="B28" s="16" t="s">
        <v>20</v>
      </c>
      <c r="C28" s="16" t="s">
        <v>75</v>
      </c>
      <c r="D28" s="17">
        <v>2</v>
      </c>
      <c r="E28" s="11"/>
      <c r="F28" s="10">
        <f t="shared" si="0"/>
        <v>0</v>
      </c>
      <c r="G28" s="10">
        <f t="shared" si="1"/>
        <v>0</v>
      </c>
      <c r="H28" s="9">
        <v>1</v>
      </c>
    </row>
    <row r="29" spans="1:8" s="4" customFormat="1" ht="19.5" customHeight="1" x14ac:dyDescent="0.25">
      <c r="A29" s="20" t="s">
        <v>21</v>
      </c>
      <c r="B29" s="16" t="s">
        <v>22</v>
      </c>
      <c r="C29" s="16" t="s">
        <v>76</v>
      </c>
      <c r="D29" s="17">
        <v>3</v>
      </c>
      <c r="E29" s="11"/>
      <c r="F29" s="10">
        <f t="shared" si="0"/>
        <v>0</v>
      </c>
      <c r="G29" s="10">
        <f t="shared" si="1"/>
        <v>0</v>
      </c>
      <c r="H29" s="9">
        <v>2</v>
      </c>
    </row>
    <row r="30" spans="1:8" s="4" customFormat="1" ht="19.5" customHeight="1" x14ac:dyDescent="0.25">
      <c r="A30" s="20" t="s">
        <v>21</v>
      </c>
      <c r="B30" s="16" t="s">
        <v>23</v>
      </c>
      <c r="C30" s="16" t="s">
        <v>76</v>
      </c>
      <c r="D30" s="17">
        <v>3</v>
      </c>
      <c r="E30" s="11"/>
      <c r="F30" s="10">
        <f t="shared" si="0"/>
        <v>0</v>
      </c>
      <c r="G30" s="10">
        <f t="shared" si="1"/>
        <v>0</v>
      </c>
      <c r="H30" s="9">
        <v>2</v>
      </c>
    </row>
    <row r="31" spans="1:8" s="4" customFormat="1" ht="19.5" customHeight="1" x14ac:dyDescent="0.25">
      <c r="A31" s="20" t="s">
        <v>24</v>
      </c>
      <c r="B31" s="16" t="s">
        <v>25</v>
      </c>
      <c r="C31" s="16" t="s">
        <v>77</v>
      </c>
      <c r="D31" s="17">
        <v>6</v>
      </c>
      <c r="E31" s="11"/>
      <c r="F31" s="10">
        <f t="shared" si="0"/>
        <v>0</v>
      </c>
      <c r="G31" s="10">
        <f t="shared" si="1"/>
        <v>0</v>
      </c>
      <c r="H31" s="9">
        <v>2</v>
      </c>
    </row>
    <row r="32" spans="1:8" s="4" customFormat="1" ht="19.5" customHeight="1" x14ac:dyDescent="0.25">
      <c r="A32" s="20" t="s">
        <v>26</v>
      </c>
      <c r="B32" s="16" t="s">
        <v>27</v>
      </c>
      <c r="C32" s="16" t="s">
        <v>78</v>
      </c>
      <c r="D32" s="17">
        <v>3</v>
      </c>
      <c r="E32" s="11"/>
      <c r="F32" s="10">
        <f t="shared" si="0"/>
        <v>0</v>
      </c>
      <c r="G32" s="10">
        <f t="shared" si="1"/>
        <v>0</v>
      </c>
      <c r="H32" s="9">
        <v>2</v>
      </c>
    </row>
    <row r="33" spans="1:8" s="4" customFormat="1" ht="19.5" customHeight="1" x14ac:dyDescent="0.25">
      <c r="A33" s="20" t="s">
        <v>28</v>
      </c>
      <c r="B33" s="16" t="s">
        <v>29</v>
      </c>
      <c r="C33" s="16" t="s">
        <v>78</v>
      </c>
      <c r="D33" s="17">
        <v>10</v>
      </c>
      <c r="E33" s="11"/>
      <c r="F33" s="10">
        <f t="shared" si="0"/>
        <v>0</v>
      </c>
      <c r="G33" s="10">
        <f t="shared" si="1"/>
        <v>0</v>
      </c>
      <c r="H33" s="9">
        <v>2</v>
      </c>
    </row>
    <row r="34" spans="1:8" s="4" customFormat="1" ht="19.5" customHeight="1" x14ac:dyDescent="0.25">
      <c r="A34" s="20" t="s">
        <v>30</v>
      </c>
      <c r="B34" s="16" t="s">
        <v>31</v>
      </c>
      <c r="C34" s="16" t="s">
        <v>79</v>
      </c>
      <c r="D34" s="17">
        <v>6</v>
      </c>
      <c r="E34" s="11"/>
      <c r="F34" s="10">
        <f t="shared" si="0"/>
        <v>0</v>
      </c>
      <c r="G34" s="10">
        <f t="shared" si="1"/>
        <v>0</v>
      </c>
      <c r="H34" s="9">
        <v>2</v>
      </c>
    </row>
    <row r="35" spans="1:8" s="4" customFormat="1" ht="19.5" customHeight="1" x14ac:dyDescent="0.25">
      <c r="A35" s="20" t="s">
        <v>32</v>
      </c>
      <c r="B35" s="16" t="s">
        <v>33</v>
      </c>
      <c r="C35" s="16" t="s">
        <v>78</v>
      </c>
      <c r="D35" s="17">
        <v>4</v>
      </c>
      <c r="E35" s="11"/>
      <c r="F35" s="10">
        <f t="shared" si="0"/>
        <v>0</v>
      </c>
      <c r="G35" s="10">
        <f t="shared" si="1"/>
        <v>0</v>
      </c>
      <c r="H35" s="9">
        <v>2</v>
      </c>
    </row>
    <row r="36" spans="1:8" s="4" customFormat="1" ht="19.5" customHeight="1" x14ac:dyDescent="0.25">
      <c r="A36" s="20" t="s">
        <v>32</v>
      </c>
      <c r="B36" s="16" t="s">
        <v>34</v>
      </c>
      <c r="C36" s="16" t="s">
        <v>69</v>
      </c>
      <c r="D36" s="17">
        <v>6</v>
      </c>
      <c r="E36" s="11"/>
      <c r="F36" s="10">
        <f t="shared" si="0"/>
        <v>0</v>
      </c>
      <c r="G36" s="10">
        <f t="shared" si="1"/>
        <v>0</v>
      </c>
      <c r="H36" s="9">
        <v>2</v>
      </c>
    </row>
    <row r="37" spans="1:8" s="4" customFormat="1" ht="19.5" customHeight="1" x14ac:dyDescent="0.25">
      <c r="A37" s="20" t="s">
        <v>35</v>
      </c>
      <c r="B37" s="16" t="s">
        <v>36</v>
      </c>
      <c r="C37" s="16" t="s">
        <v>65</v>
      </c>
      <c r="D37" s="17">
        <v>4</v>
      </c>
      <c r="E37" s="11"/>
      <c r="F37" s="10">
        <f t="shared" si="0"/>
        <v>0</v>
      </c>
      <c r="G37" s="10">
        <f t="shared" si="1"/>
        <v>0</v>
      </c>
      <c r="H37" s="9">
        <v>2</v>
      </c>
    </row>
    <row r="38" spans="1:8" s="4" customFormat="1" ht="19.5" customHeight="1" x14ac:dyDescent="0.25">
      <c r="A38" s="20" t="s">
        <v>35</v>
      </c>
      <c r="B38" s="16" t="s">
        <v>38</v>
      </c>
      <c r="C38" s="16" t="s">
        <v>79</v>
      </c>
      <c r="D38" s="17">
        <v>5</v>
      </c>
      <c r="E38" s="11"/>
      <c r="F38" s="10">
        <f t="shared" si="0"/>
        <v>0</v>
      </c>
      <c r="G38" s="10">
        <f t="shared" si="1"/>
        <v>0</v>
      </c>
      <c r="H38" s="9">
        <v>2</v>
      </c>
    </row>
    <row r="39" spans="1:8" s="4" customFormat="1" ht="19.5" customHeight="1" x14ac:dyDescent="0.25">
      <c r="A39" s="20" t="s">
        <v>35</v>
      </c>
      <c r="B39" s="16" t="s">
        <v>39</v>
      </c>
      <c r="C39" s="16" t="s">
        <v>65</v>
      </c>
      <c r="D39" s="17">
        <v>4</v>
      </c>
      <c r="E39" s="11"/>
      <c r="F39" s="10">
        <f t="shared" si="0"/>
        <v>0</v>
      </c>
      <c r="G39" s="10">
        <f t="shared" si="1"/>
        <v>0</v>
      </c>
      <c r="H39" s="9">
        <v>2</v>
      </c>
    </row>
    <row r="40" spans="1:8" s="4" customFormat="1" ht="19.5" customHeight="1" x14ac:dyDescent="0.25">
      <c r="A40" s="20" t="s">
        <v>35</v>
      </c>
      <c r="B40" s="16" t="s">
        <v>40</v>
      </c>
      <c r="C40" s="16" t="s">
        <v>65</v>
      </c>
      <c r="D40" s="17">
        <v>4</v>
      </c>
      <c r="E40" s="11"/>
      <c r="F40" s="10">
        <f t="shared" si="0"/>
        <v>0</v>
      </c>
      <c r="G40" s="10">
        <f t="shared" si="1"/>
        <v>0</v>
      </c>
      <c r="H40" s="9">
        <v>2</v>
      </c>
    </row>
    <row r="41" spans="1:8" s="4" customFormat="1" ht="19.5" customHeight="1" x14ac:dyDescent="0.25">
      <c r="A41" s="20" t="s">
        <v>41</v>
      </c>
      <c r="B41" s="16" t="s">
        <v>37</v>
      </c>
      <c r="C41" s="16" t="s">
        <v>65</v>
      </c>
      <c r="D41" s="17">
        <v>4</v>
      </c>
      <c r="E41" s="11"/>
      <c r="F41" s="10">
        <f t="shared" si="0"/>
        <v>0</v>
      </c>
      <c r="G41" s="10">
        <f t="shared" si="1"/>
        <v>0</v>
      </c>
      <c r="H41" s="9">
        <v>2</v>
      </c>
    </row>
    <row r="42" spans="1:8" s="4" customFormat="1" ht="19.5" customHeight="1" x14ac:dyDescent="0.25">
      <c r="A42" s="20" t="s">
        <v>42</v>
      </c>
      <c r="B42" s="16" t="s">
        <v>43</v>
      </c>
      <c r="C42" s="16" t="s">
        <v>80</v>
      </c>
      <c r="D42" s="17">
        <v>6</v>
      </c>
      <c r="E42" s="11"/>
      <c r="F42" s="10">
        <f t="shared" si="0"/>
        <v>0</v>
      </c>
      <c r="G42" s="10">
        <f t="shared" si="1"/>
        <v>0</v>
      </c>
      <c r="H42" s="9">
        <v>2</v>
      </c>
    </row>
    <row r="43" spans="1:8" s="4" customFormat="1" ht="19.5" customHeight="1" x14ac:dyDescent="0.25">
      <c r="A43" s="20" t="s">
        <v>44</v>
      </c>
      <c r="B43" s="16" t="s">
        <v>45</v>
      </c>
      <c r="C43" s="16" t="s">
        <v>81</v>
      </c>
      <c r="D43" s="17">
        <v>5</v>
      </c>
      <c r="E43" s="11"/>
      <c r="F43" s="10">
        <f t="shared" si="0"/>
        <v>0</v>
      </c>
      <c r="G43" s="10">
        <f t="shared" si="1"/>
        <v>0</v>
      </c>
      <c r="H43" s="9">
        <v>2</v>
      </c>
    </row>
    <row r="44" spans="1:8" s="4" customFormat="1" ht="19.5" customHeight="1" x14ac:dyDescent="0.25">
      <c r="A44" s="20" t="s">
        <v>46</v>
      </c>
      <c r="B44" s="16" t="s">
        <v>47</v>
      </c>
      <c r="C44" s="16" t="s">
        <v>82</v>
      </c>
      <c r="D44" s="17">
        <v>16</v>
      </c>
      <c r="E44" s="11"/>
      <c r="F44" s="10">
        <f t="shared" si="0"/>
        <v>0</v>
      </c>
      <c r="G44" s="10">
        <f t="shared" si="1"/>
        <v>0</v>
      </c>
      <c r="H44" s="9">
        <v>2</v>
      </c>
    </row>
    <row r="45" spans="1:8" s="4" customFormat="1" ht="19.5" customHeight="1" x14ac:dyDescent="0.25">
      <c r="A45" s="21" t="s">
        <v>102</v>
      </c>
      <c r="B45" s="19" t="s">
        <v>103</v>
      </c>
      <c r="C45" s="19" t="s">
        <v>67</v>
      </c>
      <c r="D45" s="9">
        <v>4</v>
      </c>
      <c r="E45" s="12"/>
      <c r="F45" s="10">
        <f t="shared" si="0"/>
        <v>0</v>
      </c>
      <c r="G45" s="10">
        <f t="shared" si="1"/>
        <v>0</v>
      </c>
      <c r="H45" s="9">
        <v>1</v>
      </c>
    </row>
    <row r="46" spans="1:8" s="4" customFormat="1" ht="19.5" customHeight="1" x14ac:dyDescent="0.25">
      <c r="A46" s="21" t="s">
        <v>104</v>
      </c>
      <c r="B46" s="16" t="s">
        <v>105</v>
      </c>
      <c r="C46" s="19" t="s">
        <v>67</v>
      </c>
      <c r="D46" s="9">
        <v>4</v>
      </c>
      <c r="E46" s="12"/>
      <c r="F46" s="10">
        <f t="shared" si="0"/>
        <v>0</v>
      </c>
      <c r="G46" s="10">
        <f t="shared" si="1"/>
        <v>0</v>
      </c>
      <c r="H46" s="9">
        <v>1</v>
      </c>
    </row>
    <row r="47" spans="1:8" s="4" customFormat="1" ht="19.5" customHeight="1" x14ac:dyDescent="0.25">
      <c r="A47" s="20" t="s">
        <v>48</v>
      </c>
      <c r="B47" s="16" t="s">
        <v>49</v>
      </c>
      <c r="C47" s="16" t="s">
        <v>78</v>
      </c>
      <c r="D47" s="17">
        <v>8</v>
      </c>
      <c r="E47" s="11"/>
      <c r="F47" s="10">
        <f t="shared" si="0"/>
        <v>0</v>
      </c>
      <c r="G47" s="10">
        <f t="shared" si="1"/>
        <v>0</v>
      </c>
      <c r="H47" s="9">
        <v>2</v>
      </c>
    </row>
    <row r="48" spans="1:8" s="4" customFormat="1" ht="19.5" customHeight="1" x14ac:dyDescent="0.25">
      <c r="A48" s="20" t="s">
        <v>50</v>
      </c>
      <c r="B48" s="22" t="s">
        <v>51</v>
      </c>
      <c r="C48" s="16" t="s">
        <v>65</v>
      </c>
      <c r="D48" s="17">
        <v>8</v>
      </c>
      <c r="E48" s="11"/>
      <c r="F48" s="10">
        <f t="shared" si="0"/>
        <v>0</v>
      </c>
      <c r="G48" s="10">
        <f t="shared" si="1"/>
        <v>0</v>
      </c>
      <c r="H48" s="9">
        <v>2</v>
      </c>
    </row>
    <row r="49" spans="1:8" s="4" customFormat="1" ht="19.5" customHeight="1" x14ac:dyDescent="0.25">
      <c r="A49" s="18" t="s">
        <v>58</v>
      </c>
      <c r="B49" s="23" t="s">
        <v>59</v>
      </c>
      <c r="C49" s="23" t="s">
        <v>84</v>
      </c>
      <c r="D49" s="24">
        <v>4</v>
      </c>
      <c r="E49" s="13"/>
      <c r="F49" s="10">
        <f t="shared" si="0"/>
        <v>0</v>
      </c>
      <c r="G49" s="10">
        <f t="shared" si="1"/>
        <v>0</v>
      </c>
      <c r="H49" s="9">
        <v>2</v>
      </c>
    </row>
    <row r="50" spans="1:8" s="4" customFormat="1" ht="19.5" customHeight="1" x14ac:dyDescent="0.25">
      <c r="A50" s="18" t="s">
        <v>56</v>
      </c>
      <c r="B50" s="23" t="s">
        <v>57</v>
      </c>
      <c r="C50" s="23" t="s">
        <v>83</v>
      </c>
      <c r="D50" s="24">
        <v>4</v>
      </c>
      <c r="E50" s="13"/>
      <c r="F50" s="10">
        <f t="shared" si="0"/>
        <v>0</v>
      </c>
      <c r="G50" s="10">
        <f t="shared" si="1"/>
        <v>0</v>
      </c>
      <c r="H50" s="9">
        <v>2</v>
      </c>
    </row>
    <row r="51" spans="1:8" s="4" customFormat="1" ht="19.5" customHeight="1" x14ac:dyDescent="0.25">
      <c r="A51" s="25" t="s">
        <v>87</v>
      </c>
      <c r="B51" s="26" t="s">
        <v>88</v>
      </c>
      <c r="C51" s="27" t="s">
        <v>84</v>
      </c>
      <c r="D51" s="28">
        <v>4</v>
      </c>
      <c r="E51" s="14"/>
      <c r="F51" s="10">
        <f t="shared" si="0"/>
        <v>0</v>
      </c>
      <c r="G51" s="10">
        <f t="shared" si="1"/>
        <v>0</v>
      </c>
      <c r="H51" s="9">
        <v>2</v>
      </c>
    </row>
    <row r="52" spans="1:8" s="4" customFormat="1" ht="19.5" customHeight="1" thickBot="1" x14ac:dyDescent="0.3">
      <c r="A52" s="18" t="s">
        <v>85</v>
      </c>
      <c r="B52" s="19" t="s">
        <v>86</v>
      </c>
      <c r="C52" s="23" t="s">
        <v>84</v>
      </c>
      <c r="D52" s="24">
        <v>4</v>
      </c>
      <c r="E52" s="13"/>
      <c r="F52" s="35">
        <f t="shared" si="0"/>
        <v>0</v>
      </c>
      <c r="G52" s="35">
        <f t="shared" si="1"/>
        <v>0</v>
      </c>
      <c r="H52" s="9">
        <v>2</v>
      </c>
    </row>
    <row r="53" spans="1:8" ht="19.5" customHeight="1" thickBot="1" x14ac:dyDescent="0.25">
      <c r="E53" s="36" t="s">
        <v>107</v>
      </c>
      <c r="F53" s="37">
        <f>SUM(F11:F52)</f>
        <v>0</v>
      </c>
      <c r="G53" s="38">
        <f>SUM(G11:G52)</f>
        <v>0</v>
      </c>
    </row>
  </sheetData>
  <sheetProtection algorithmName="SHA-512" hashValue="mTNMAZFZ9LASh7ObWJ9SrRXkJI8WmpRLeUdU/+FeL2GkUjpWPnNftNCyNCmJoC9thziVHm+oSBa2dmosGmcKHg==" saltValue="0Wbx4gHroxCT/w7/qhkMIA==" spinCount="100000" sheet="1" objects="1" scenarios="1"/>
  <mergeCells count="6">
    <mergeCell ref="C1:H1"/>
    <mergeCell ref="A8:H8"/>
    <mergeCell ref="A3:G3"/>
    <mergeCell ref="A7:H7"/>
    <mergeCell ref="D5:H5"/>
    <mergeCell ref="A5:C5"/>
  </mergeCells>
  <pageMargins left="0.7" right="0.7" top="0.75" bottom="0.75" header="0.3" footer="0.3"/>
  <pageSetup paperSize="9" scale="62" orientation="portrait" r:id="rId1"/>
  <ignoredErrors>
    <ignoredError sqref="F11:G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FILTRÓW PKM.03.02.2025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Rogol</dc:creator>
  <cp:lastModifiedBy>sszczepanik</cp:lastModifiedBy>
  <cp:lastPrinted>2025-02-17T07:07:36Z</cp:lastPrinted>
  <dcterms:created xsi:type="dcterms:W3CDTF">2024-02-08T11:36:24Z</dcterms:created>
  <dcterms:modified xsi:type="dcterms:W3CDTF">2026-03-02T08:34:14Z</dcterms:modified>
</cp:coreProperties>
</file>